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71026"/>
</workbook>
</file>

<file path=xl/calcChain.xml><?xml version="1.0" encoding="utf-8"?>
<calcChain xmlns="http://schemas.openxmlformats.org/spreadsheetml/2006/main">
  <c r="G27" i="3" l="1"/>
  <c r="G26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8" i="3"/>
</calcChain>
</file>

<file path=xl/sharedStrings.xml><?xml version="1.0" encoding="utf-8"?>
<sst xmlns="http://schemas.openxmlformats.org/spreadsheetml/2006/main" count="107" uniqueCount="86">
  <si>
    <t>Հավելված N 1
&lt;&lt;     &gt;&gt; &lt;&lt;     &gt;&gt; 20  թ. կնքված 
,N ԱՇՊՈԼ-ՇՀԱՊՁԲ-15/4-2 ծածկագրով գնման պայմանագրի</t>
  </si>
  <si>
    <t>ԴԵՂՈՐԱՅՔ ԵՎ ՊԱՏՎԱՍՏԱՆՅՈՒԹԵՐԻ ՁԵՌՔԲԵՐՄԱՆ</t>
  </si>
  <si>
    <t>ՏԵԽՆԻԿԱԿԱՆ ԲՆՈՒԹԱԳԻՐ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</si>
  <si>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</si>
  <si>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</si>
  <si>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</si>
  <si>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</si>
  <si>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</si>
  <si>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</si>
  <si>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</si>
  <si>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</si>
  <si>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</si>
  <si>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էթանոլ</t>
  </si>
  <si>
    <t>լուծույթ արտաքին կիրառման 70%</t>
  </si>
  <si>
    <t>լիտր</t>
  </si>
  <si>
    <t>2</t>
  </si>
  <si>
    <t>ամիոդարոն (ամիոդարոնի հիդրոքլորիդ)</t>
  </si>
  <si>
    <t>դեղահատեր 200մգ</t>
  </si>
  <si>
    <t>դեղահատ</t>
  </si>
  <si>
    <t>3</t>
  </si>
  <si>
    <t>բենդազոլ (բենդազոլի հիդրոքլորիդ)</t>
  </si>
  <si>
    <t>լուծույթ ներարկման 10մգ/մլ, ամպուլներ 1մլ</t>
  </si>
  <si>
    <t>սրվակ</t>
  </si>
  <si>
    <t>4</t>
  </si>
  <si>
    <t>պապավերին (պապավերինի հիդրոքլորիդ)</t>
  </si>
  <si>
    <t>լուծույթ ներարկման 20մգ/մլ, ամպուլներ 2մլ</t>
  </si>
  <si>
    <t>5</t>
  </si>
  <si>
    <t>կարվեդիլոլ</t>
  </si>
  <si>
    <t>դեղահատեր 25մգ</t>
  </si>
  <si>
    <t>6</t>
  </si>
  <si>
    <t>դեղահատեր 12,5մգ</t>
  </si>
  <si>
    <t>7</t>
  </si>
  <si>
    <t>ատենոլոլ</t>
  </si>
  <si>
    <t>դեղահատեր թաղանթապատ 25մգ</t>
  </si>
  <si>
    <t>8</t>
  </si>
  <si>
    <t>լևոֆլօքսացին</t>
  </si>
  <si>
    <t xml:space="preserve">ակնակաթիլներ  5մգ/մլ; շշիկ-կաթոցիկ 5մլ </t>
  </si>
  <si>
    <t>9</t>
  </si>
  <si>
    <t>լիդոկային (լիդոկայինի հիդրոքլորիդ)</t>
  </si>
  <si>
    <t>լուծույթ մ/մ — ն/ե ներարկման 20մգ/մլ;  2մլ</t>
  </si>
  <si>
    <t>10</t>
  </si>
  <si>
    <t>մետամիզոլ (մետամիզոլ նատրիում), պիտոֆենոն (պիտոֆենոնի հիդրոքլորիդ), ֆենպիվերինիում բրոմիդ</t>
  </si>
  <si>
    <t xml:space="preserve">լուծույթ ներարկման 250մգ/5մլ+10մգ/5մլ+0,1մգ/5մլ;  ամպուլներ 5մլ, </t>
  </si>
  <si>
    <t>11</t>
  </si>
  <si>
    <t>ամինոֆիլին</t>
  </si>
  <si>
    <t>լուծույթ ն/ե ներարկման 24մգ/մլ;  5մլ</t>
  </si>
  <si>
    <t>12</t>
  </si>
  <si>
    <t>ցիպրոֆլօքսացին (ցիպրոֆլօքսացինի հիդրոքլորիդ), դեքսամեթազոն</t>
  </si>
  <si>
    <t>դեղակախույթ աչքի/ականջի 3մգ/մլ+1մգ/մլ; 10մլ պլաստիկե սրվակ-կաթոցիկ</t>
  </si>
  <si>
    <t>13</t>
  </si>
  <si>
    <t>քլորոպիրամին (քլորոպիրամինի հիդրոքլորիդ)</t>
  </si>
  <si>
    <t xml:space="preserve">դեղահատեր 25մգ; </t>
  </si>
  <si>
    <t>14</t>
  </si>
  <si>
    <t>փայտացման (պրկախտի) դեմ պատվաստանյութ</t>
  </si>
  <si>
    <t>15</t>
  </si>
  <si>
    <t>կուպրենիլ</t>
  </si>
  <si>
    <t>դեղահատ 250մգ</t>
  </si>
  <si>
    <t>16</t>
  </si>
  <si>
    <t>դիմետինդեն (դիմետինդենի մալեատ)</t>
  </si>
  <si>
    <t>կաթիլներ ներքին ընդունման (լուծույթ) 1մգ/մլ, 20մլ ապակե շշիկ</t>
  </si>
  <si>
    <t>շշիկ</t>
  </si>
  <si>
    <t>17</t>
  </si>
  <si>
    <t>սիլդենաֆիլ (սիլդենաֆիլի ցիտրատ)</t>
  </si>
  <si>
    <t>դեղահատեր թաղանթապատ, 100մգ</t>
  </si>
  <si>
    <t>18</t>
  </si>
  <si>
    <t>ալյումինիումի ֆոսֆատ</t>
  </si>
  <si>
    <t>դոնդող ներքին ընդունման 10400մգ, փաթեթիկներ 16գ</t>
  </si>
  <si>
    <t>փաթեթ</t>
  </si>
  <si>
    <t>19</t>
  </si>
  <si>
    <t>ամբրօքսոլ (ամբրօքսոլի հիդրոքլորիդ), սալբուտամոլ (սալբուտամոլի սուլֆատ), գուայֆենեզին</t>
  </si>
  <si>
    <t>օշարակ՝ 15մգ/5մլ+1մ/5մլգ+50մգ/5մլ; 100մլ պլաստիկե շշիկ</t>
  </si>
  <si>
    <t>20</t>
  </si>
  <si>
    <t>մոնտելուկաստ (մոնտելուկաստ նատրիում)</t>
  </si>
  <si>
    <t>դեղահատեր ծամելու՝ 5մգ</t>
  </si>
  <si>
    <t>21</t>
  </si>
  <si>
    <t>կալցիում(կալցիում կարբոնատ), խոլեկալցիֆերոլ</t>
  </si>
  <si>
    <t>դեղահատեր ծամելու 500մգ+5.5մկգ(200ՄՄ)</t>
  </si>
  <si>
    <t>22</t>
  </si>
  <si>
    <t>դեղահատեր ծամելու 500մգ+11մկգ(400ՄՄ)</t>
  </si>
  <si>
    <t>ԸՆԴԱՄԵՆԸ</t>
  </si>
  <si>
    <t>X</t>
  </si>
  <si>
    <r>
  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1. </t>
    </r>
    <r>
      <rPr>
        <b/>
        <sz val="9"/>
        <color theme="1"/>
        <rFont val="GHEA Grapalat"/>
        <family val="3"/>
      </rPr>
      <t xml:space="preserve">2,5 տարվանից ավելի պիտանիության ժամկետ ունեցող դեղերը և պատվաստանյութերը հանձնման պահին պետք է ունենան առնվազն 2 տարի մնացորդային պիտանիության ժամկետ.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>2.</t>
    </r>
    <r>
      <rPr>
        <b/>
        <sz val="9"/>
        <color theme="1"/>
        <rFont val="GHEA Grapalat"/>
        <family val="3"/>
      </rPr>
      <t xml:space="preserve">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  </r>
  </si>
  <si>
    <t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</t>
  </si>
  <si>
    <t>* Մատակարարումն իրականացվում է մատակարարի կողմից` &lt;&lt;Արշակունյաց&gt;&gt; պոլիկլինիկա ՓԲԸ ք․ Երևան Արշակունյսց 43․ հասցեով: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</si>
  <si>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Արշակունյաց պող. 43 շ.
բնագավառ
հ/հ 220473330607000
ՀՎՀՀ 02253996
Հեռ․ 010 440153
էլ. հասցեն` ashp.gnumner@hotmail.com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</si>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</sst>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="90" zoomScaleNormal="100" zoomScaleSheetLayoutView="90" workbookViewId="0">
      <selection activeCell="C23" sqref="C23"/>
    </sheetView>
  </sheetViews>
  <sheetFormatPr defaultRowHeight="15" x14ac:dyDescent="0.25"/>
  <cols>
    <col min="1" max="1" width="7.5703125" customWidth="1"/>
    <col min="2" max="2" width="33.7109375" style="1" customWidth="1"/>
    <col min="3" max="3" width="47.140625" style="1" customWidth="1"/>
    <col min="4" max="4" width="11.42578125" style="2" customWidth="1"/>
    <col min="5" max="5" width="9.140625" style="2"/>
    <col min="7" max="7" width="12.5703125" customWidth="1"/>
  </cols>
  <sheetData>
    <row r="1" spans="1:7" ht="44.25" customHeight="1" x14ac:dyDescent="0.25">
      <c r="C1" s="14" t="s">
        <v>0</v>
      </c>
      <c r="D1" s="14"/>
      <c r="E1" s="14"/>
      <c r="F1" s="14"/>
      <c r="G1" s="14"/>
    </row>
    <row r="2" spans="1:7" ht="19.5" customHeight="1" x14ac:dyDescent="0.25">
      <c r="A2" s="16" t="s">
        <v>1</v>
      </c>
      <c r="B2" s="16"/>
      <c r="C2" s="16"/>
      <c r="D2" s="16"/>
      <c r="E2" s="16"/>
      <c r="F2" s="16"/>
      <c r="G2" s="16"/>
    </row>
    <row r="3" spans="1:7" ht="19.5" customHeight="1" x14ac:dyDescent="0.25">
      <c r="A3" s="16" t="s">
        <v>2</v>
      </c>
      <c r="B3" s="16"/>
      <c r="C3" s="16"/>
      <c r="D3" s="16"/>
      <c r="E3" s="16"/>
      <c r="F3" s="16"/>
      <c r="G3" s="16"/>
    </row>
    <row r="4" spans="1:7" ht="49.5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</row>
    <row r="5" spans="1:7" ht="21.7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 t="s">
        <v>10</v>
      </c>
    </row>
    <row r="6" spans="1:7" x14ac:dyDescent="0.25">
      <c r="A6" s="13" t="s">
        <v>11</v>
      </c>
      <c r="B6" s="8" t="s">
        <v>12</v>
      </c>
      <c r="C6" s="9" t="s">
        <v>13</v>
      </c>
      <c r="D6" s="9" t="s">
        <v>14</v>
      </c>
      <c r="E6" s="10">
        <v>5</v>
      </c>
      <c r="F6" s="10"/>
      <c r="G6" s="11">
        <f t="shared" ref="G6:G15" si="0">E6*F6</f>
        <v>0</v>
      </c>
    </row>
    <row r="7" spans="1:7" ht="27" x14ac:dyDescent="0.25">
      <c r="A7" s="13" t="s">
        <v>15</v>
      </c>
      <c r="B7" s="8" t="s">
        <v>16</v>
      </c>
      <c r="C7" s="9" t="s">
        <v>17</v>
      </c>
      <c r="D7" s="9" t="s">
        <v>18</v>
      </c>
      <c r="E7" s="10">
        <v>750</v>
      </c>
      <c r="F7" s="10"/>
      <c r="G7" s="11">
        <f t="shared" si="0"/>
        <v>0</v>
      </c>
    </row>
    <row r="8" spans="1:7" x14ac:dyDescent="0.25">
      <c r="A8" s="13" t="s">
        <v>19</v>
      </c>
      <c r="B8" s="8" t="s">
        <v>20</v>
      </c>
      <c r="C8" s="9" t="s">
        <v>21</v>
      </c>
      <c r="D8" s="9" t="s">
        <v>22</v>
      </c>
      <c r="E8" s="10">
        <v>30</v>
      </c>
      <c r="F8" s="10"/>
      <c r="G8" s="11">
        <f t="shared" si="0"/>
        <v>0</v>
      </c>
    </row>
    <row r="9" spans="1:7" ht="27" x14ac:dyDescent="0.25">
      <c r="A9" s="13" t="s">
        <v>23</v>
      </c>
      <c r="B9" s="8" t="s">
        <v>24</v>
      </c>
      <c r="C9" s="9" t="s">
        <v>25</v>
      </c>
      <c r="D9" s="9" t="s">
        <v>22</v>
      </c>
      <c r="E9" s="10">
        <v>5</v>
      </c>
      <c r="F9" s="10"/>
      <c r="G9" s="11">
        <f t="shared" si="0"/>
        <v>0</v>
      </c>
    </row>
    <row r="10" spans="1:7" x14ac:dyDescent="0.25">
      <c r="A10" s="13" t="s">
        <v>26</v>
      </c>
      <c r="B10" s="8" t="s">
        <v>27</v>
      </c>
      <c r="C10" s="9" t="s">
        <v>28</v>
      </c>
      <c r="D10" s="9" t="s">
        <v>18</v>
      </c>
      <c r="E10" s="10">
        <v>4500</v>
      </c>
      <c r="F10" s="10"/>
      <c r="G10" s="11">
        <f t="shared" si="0"/>
        <v>0</v>
      </c>
    </row>
    <row r="11" spans="1:7" x14ac:dyDescent="0.25">
      <c r="A11" s="13" t="s">
        <v>29</v>
      </c>
      <c r="B11" s="8" t="s">
        <v>27</v>
      </c>
      <c r="C11" s="9" t="s">
        <v>30</v>
      </c>
      <c r="D11" s="9" t="s">
        <v>18</v>
      </c>
      <c r="E11" s="10">
        <v>1250</v>
      </c>
      <c r="F11" s="10"/>
      <c r="G11" s="11">
        <f t="shared" si="0"/>
        <v>0</v>
      </c>
    </row>
    <row r="12" spans="1:7" x14ac:dyDescent="0.25">
      <c r="A12" s="13" t="s">
        <v>31</v>
      </c>
      <c r="B12" s="8" t="s">
        <v>32</v>
      </c>
      <c r="C12" s="9" t="s">
        <v>33</v>
      </c>
      <c r="D12" s="9" t="s">
        <v>18</v>
      </c>
      <c r="E12" s="10">
        <v>1000</v>
      </c>
      <c r="F12" s="10"/>
      <c r="G12" s="11">
        <f t="shared" si="0"/>
        <v>0</v>
      </c>
    </row>
    <row r="13" spans="1:7" x14ac:dyDescent="0.25">
      <c r="A13" s="13" t="s">
        <v>34</v>
      </c>
      <c r="B13" s="8" t="s">
        <v>35</v>
      </c>
      <c r="C13" s="9" t="s">
        <v>36</v>
      </c>
      <c r="D13" s="9" t="s">
        <v>22</v>
      </c>
      <c r="E13" s="10">
        <v>10</v>
      </c>
      <c r="F13" s="10"/>
      <c r="G13" s="11">
        <f t="shared" si="0"/>
        <v>0</v>
      </c>
    </row>
    <row r="14" spans="1:7" x14ac:dyDescent="0.25">
      <c r="A14" s="13" t="s">
        <v>37</v>
      </c>
      <c r="B14" s="8" t="s">
        <v>38</v>
      </c>
      <c r="C14" s="9" t="s">
        <v>39</v>
      </c>
      <c r="D14" s="9" t="s">
        <v>22</v>
      </c>
      <c r="E14" s="10">
        <v>50</v>
      </c>
      <c r="F14" s="10"/>
      <c r="G14" s="11">
        <f t="shared" si="0"/>
        <v>0</v>
      </c>
    </row>
    <row r="15" spans="1:7" ht="54" x14ac:dyDescent="0.25">
      <c r="A15" s="13" t="s">
        <v>40</v>
      </c>
      <c r="B15" s="8" t="s">
        <v>41</v>
      </c>
      <c r="C15" s="9" t="s">
        <v>42</v>
      </c>
      <c r="D15" s="9" t="s">
        <v>22</v>
      </c>
      <c r="E15" s="10">
        <v>5</v>
      </c>
      <c r="F15" s="10"/>
      <c r="G15" s="11">
        <f t="shared" si="0"/>
        <v>0</v>
      </c>
    </row>
    <row r="16" spans="1:7" x14ac:dyDescent="0.25">
      <c r="A16" s="13" t="s">
        <v>43</v>
      </c>
      <c r="B16" s="8" t="s">
        <v>44</v>
      </c>
      <c r="C16" s="9" t="s">
        <v>45</v>
      </c>
      <c r="D16" s="9" t="s">
        <v>22</v>
      </c>
      <c r="E16" s="10">
        <v>5</v>
      </c>
      <c r="F16" s="10"/>
      <c r="G16" s="11">
        <f t="shared" ref="G16:G27" si="1">E16*F16</f>
        <v>0</v>
      </c>
    </row>
    <row r="17" spans="1:7" ht="27" x14ac:dyDescent="0.25">
      <c r="A17" s="13" t="s">
        <v>46</v>
      </c>
      <c r="B17" s="8" t="s">
        <v>47</v>
      </c>
      <c r="C17" s="9" t="s">
        <v>48</v>
      </c>
      <c r="D17" s="9" t="s">
        <v>22</v>
      </c>
      <c r="E17" s="10">
        <v>10</v>
      </c>
      <c r="F17" s="10"/>
      <c r="G17" s="11">
        <f t="shared" si="1"/>
        <v>0</v>
      </c>
    </row>
    <row r="18" spans="1:7" ht="27" x14ac:dyDescent="0.25">
      <c r="A18" s="13" t="s">
        <v>49</v>
      </c>
      <c r="B18" s="9" t="s">
        <v>50</v>
      </c>
      <c r="C18" s="9" t="s">
        <v>51</v>
      </c>
      <c r="D18" s="9" t="s">
        <v>18</v>
      </c>
      <c r="E18" s="10">
        <v>100</v>
      </c>
      <c r="F18" s="10"/>
      <c r="G18" s="11">
        <f t="shared" si="1"/>
        <v>0</v>
      </c>
    </row>
    <row r="19" spans="1:7" ht="27" x14ac:dyDescent="0.25">
      <c r="A19" s="13" t="s">
        <v>52</v>
      </c>
      <c r="B19" s="9" t="s">
        <v>53</v>
      </c>
      <c r="C19" s="9" t="s">
        <v>53</v>
      </c>
      <c r="D19" s="9" t="s">
        <v>22</v>
      </c>
      <c r="E19" s="10">
        <v>15</v>
      </c>
      <c r="F19" s="10"/>
      <c r="G19" s="11">
        <f t="shared" si="1"/>
        <v>0</v>
      </c>
    </row>
    <row r="20" spans="1:7" x14ac:dyDescent="0.25">
      <c r="A20" s="13" t="s">
        <v>54</v>
      </c>
      <c r="B20" s="9" t="s">
        <v>55</v>
      </c>
      <c r="C20" s="9" t="s">
        <v>56</v>
      </c>
      <c r="D20" s="9" t="s">
        <v>18</v>
      </c>
      <c r="E20" s="10">
        <v>730</v>
      </c>
      <c r="F20" s="10"/>
      <c r="G20" s="11">
        <f t="shared" si="1"/>
        <v>0</v>
      </c>
    </row>
    <row r="21" spans="1:7" ht="27" x14ac:dyDescent="0.25">
      <c r="A21" s="13" t="s">
        <v>57</v>
      </c>
      <c r="B21" s="9" t="s">
        <v>58</v>
      </c>
      <c r="C21" s="9" t="s">
        <v>59</v>
      </c>
      <c r="D21" s="9" t="s">
        <v>60</v>
      </c>
      <c r="E21" s="10">
        <v>35</v>
      </c>
      <c r="F21" s="10"/>
      <c r="G21" s="11">
        <f t="shared" si="1"/>
        <v>0</v>
      </c>
    </row>
    <row r="22" spans="1:7" x14ac:dyDescent="0.25">
      <c r="A22" s="13" t="s">
        <v>61</v>
      </c>
      <c r="B22" s="9" t="s">
        <v>62</v>
      </c>
      <c r="C22" s="9" t="s">
        <v>63</v>
      </c>
      <c r="D22" s="9" t="s">
        <v>18</v>
      </c>
      <c r="E22" s="10">
        <v>7</v>
      </c>
      <c r="F22" s="10"/>
      <c r="G22" s="11">
        <f t="shared" si="1"/>
        <v>0</v>
      </c>
    </row>
    <row r="23" spans="1:7" ht="27" x14ac:dyDescent="0.25">
      <c r="A23" s="13" t="s">
        <v>64</v>
      </c>
      <c r="B23" s="9" t="s">
        <v>65</v>
      </c>
      <c r="C23" s="9" t="s">
        <v>66</v>
      </c>
      <c r="D23" s="9" t="s">
        <v>67</v>
      </c>
      <c r="E23" s="10">
        <v>100</v>
      </c>
      <c r="F23" s="10"/>
      <c r="G23" s="11">
        <f t="shared" si="1"/>
        <v>0</v>
      </c>
    </row>
    <row r="24" spans="1:7" ht="40.5" x14ac:dyDescent="0.25">
      <c r="A24" s="13" t="s">
        <v>68</v>
      </c>
      <c r="B24" s="9" t="s">
        <v>69</v>
      </c>
      <c r="C24" s="9" t="s">
        <v>70</v>
      </c>
      <c r="D24" s="9" t="s">
        <v>60</v>
      </c>
      <c r="E24" s="10">
        <v>35</v>
      </c>
      <c r="F24" s="10"/>
      <c r="G24" s="11">
        <f t="shared" si="1"/>
        <v>0</v>
      </c>
    </row>
    <row r="25" spans="1:7" ht="27" x14ac:dyDescent="0.25">
      <c r="A25" s="13" t="s">
        <v>71</v>
      </c>
      <c r="B25" s="9" t="s">
        <v>72</v>
      </c>
      <c r="C25" s="9" t="s">
        <v>73</v>
      </c>
      <c r="D25" s="9" t="s">
        <v>18</v>
      </c>
      <c r="E25" s="10">
        <v>70</v>
      </c>
      <c r="F25" s="10"/>
      <c r="G25" s="11">
        <f t="shared" si="1"/>
        <v>0</v>
      </c>
    </row>
    <row r="26" spans="1:7" ht="27" x14ac:dyDescent="0.25">
      <c r="A26" s="13" t="s">
        <v>74</v>
      </c>
      <c r="B26" s="9" t="s">
        <v>75</v>
      </c>
      <c r="C26" s="9" t="s">
        <v>76</v>
      </c>
      <c r="D26" s="9" t="s">
        <v>18</v>
      </c>
      <c r="E26" s="10">
        <v>3000</v>
      </c>
      <c r="F26" s="10"/>
      <c r="G26" s="11">
        <f t="shared" si="1"/>
        <v>0</v>
      </c>
    </row>
    <row r="27" spans="1:7" ht="27" x14ac:dyDescent="0.25">
      <c r="A27" s="13" t="s">
        <v>77</v>
      </c>
      <c r="B27" s="9" t="s">
        <v>75</v>
      </c>
      <c r="C27" s="9" t="s">
        <v>78</v>
      </c>
      <c r="D27" s="9" t="s">
        <v>18</v>
      </c>
      <c r="E27" s="10">
        <v>3000</v>
      </c>
      <c r="F27" s="10"/>
      <c r="G27" s="11">
        <f t="shared" si="1"/>
        <v>0</v>
      </c>
    </row>
    <row r="28" spans="1:7" ht="24" customHeight="1" x14ac:dyDescent="0.25">
      <c r="A28" s="19" t="s">
        <v>79</v>
      </c>
      <c r="B28" s="19"/>
      <c r="C28" s="19"/>
      <c r="D28" s="19"/>
      <c r="E28" s="7" t="s">
        <v>80</v>
      </c>
      <c r="F28" s="7" t="s">
        <v>80</v>
      </c>
      <c r="G28" s="12">
        <f>SUM(G6:G18)</f>
        <v>0</v>
      </c>
    </row>
    <row r="29" spans="1:7" ht="69.75" customHeight="1" x14ac:dyDescent="0.25">
      <c r="A29" s="17" t="s">
        <v>81</v>
      </c>
      <c r="B29" s="17"/>
      <c r="C29" s="17"/>
      <c r="D29" s="17"/>
      <c r="E29" s="17"/>
      <c r="F29" s="17"/>
      <c r="G29" s="17"/>
    </row>
    <row r="30" spans="1:7" ht="58.5" customHeight="1" x14ac:dyDescent="0.25">
      <c r="A30" s="18" t="s">
        <v>82</v>
      </c>
      <c r="B30" s="18"/>
      <c r="C30" s="18"/>
      <c r="D30" s="18"/>
      <c r="E30" s="18"/>
      <c r="F30" s="18"/>
      <c r="G30" s="18"/>
    </row>
    <row r="31" spans="1:7" ht="23.25" customHeight="1" x14ac:dyDescent="0.25">
      <c r="A31" s="20" t="s">
        <v>83</v>
      </c>
      <c r="B31" s="20"/>
      <c r="C31" s="20"/>
      <c r="D31" s="20"/>
      <c r="E31" s="20"/>
      <c r="F31" s="20"/>
      <c r="G31" s="20"/>
    </row>
    <row r="32" spans="1:7" ht="170.25" customHeight="1" x14ac:dyDescent="0.25">
      <c r="A32" s="15" t="s">
        <v>84</v>
      </c>
      <c r="B32" s="15"/>
      <c r="C32" s="6"/>
      <c r="D32" s="15" t="s">
        <v>85</v>
      </c>
      <c r="E32" s="15"/>
      <c r="F32" s="15"/>
      <c r="G32" s="15"/>
    </row>
  </sheetData>
  <mergeCells count="9">
    <mergeCell ref="C1:G1"/>
    <mergeCell ref="A32:B32"/>
    <mergeCell ref="D32:G32"/>
    <mergeCell ref="A2:G2"/>
    <mergeCell ref="A3:G3"/>
    <mergeCell ref="A29:G29"/>
    <mergeCell ref="A30:G30"/>
    <mergeCell ref="A28:D28"/>
    <mergeCell ref="A31:G31"/>
  </mergeCells>
  <pageMargins left="0.25" right="0.25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2017-02-22T08:57:50Z</dcterms:modified>
  <cp:category/>
  <cp:contentStatus/>
</cp:coreProperties>
</file>